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3" i="1"/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<sst xmlns="http://schemas.openxmlformats.org/spreadsheetml/2006/main" count="246" uniqueCount="74">
  <si>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</si>
  <si>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</si>
  <si>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</si>
  <si>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</si>
  <si>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</si>
  <si>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</si>
  <si>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</si>
  <si>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</si>
  <si>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</si>
  <si>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</si>
  <si>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</si>
  <si>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</si>
  <si>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</si>
  <si>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</si>
  <si>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</si>
  <si>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</si>
  <si>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</si>
  <si>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</si>
  <si>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</si>
  <si>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</si>
  <si>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</si>
  <si>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</si>
  <si>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</si>
  <si>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</si>
  <si>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</si>
  <si>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</si>
  <si>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</si>
  <si>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</si>
  <si>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</si>
  <si>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ШТ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</si>
  <si>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</si>
  <si>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</si>
  <si>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</si>
  <si>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</si>
  <si>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</si>
  <si>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</si>
  <si>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</si>
  <si>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</si>
  <si>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</si>
  <si>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</si>
  <si>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</si>
  <si>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</si>
  <si>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</si>
  <si>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</si>
  <si>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</si>
  <si>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</si>
  <si>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</si>
  <si>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</si>
  <si>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</si>
  <si>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</si>
  <si>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</si>
  <si>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</si>
  <si>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</si>
  <si>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</si>
  <si>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</si>
  <si>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</si>
  <si>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</si>
  <si>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</si>
  <si>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</si>
  <si>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</si>
  <si>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</si>
  <si>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</si>
  <si>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</si>
  <si>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</si>
  <si>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</si>
  <si>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</si>
  <si>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</si>
  <si>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</si>
  <si>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</si>
  <si>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</si>
  <si>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</si>
  <si>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</si>
  <si>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Наименование лота:  "Переводник 177,8х9,19 N80 Муфта SC72 187,3 VAM TOP х Ниппель 177,8 ВТС P-110 ARCTIC L-1м"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</si>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</sst>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topLeftCell="A37" zoomScale="85" zoomScaleNormal="80" zoomScaleSheetLayoutView="85" workbookViewId="0">
      <selection activeCell="E51" sqref="E5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72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73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22033.88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26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22033.88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55" si="0">1+A13</f>
        <v>3</v>
      </c>
      <c r="B14" s="25" t="s">
        <v>30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8</v>
      </c>
      <c r="H14" s="36">
        <v>22033.88</v>
      </c>
      <c r="I14" s="27">
        <v>41271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12</v>
      </c>
      <c r="H15" s="36">
        <v>22033.88</v>
      </c>
      <c r="I15" s="27">
        <v>41271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4</v>
      </c>
      <c r="H16" s="36">
        <v>19187.04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4</v>
      </c>
      <c r="H17" s="36">
        <v>19187.04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27</v>
      </c>
      <c r="E18" s="26" t="s">
        <v>28</v>
      </c>
      <c r="F18" s="25" t="s">
        <v>29</v>
      </c>
      <c r="G18" s="33">
        <v>4</v>
      </c>
      <c r="H18" s="36">
        <v>19187.04</v>
      </c>
      <c r="I18" s="27">
        <v>41468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27</v>
      </c>
      <c r="E19" s="26" t="s">
        <v>28</v>
      </c>
      <c r="F19" s="25" t="s">
        <v>29</v>
      </c>
      <c r="G19" s="33">
        <v>4</v>
      </c>
      <c r="H19" s="36">
        <v>19187.04</v>
      </c>
      <c r="I19" s="27">
        <v>41468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27</v>
      </c>
      <c r="E20" s="26" t="s">
        <v>28</v>
      </c>
      <c r="F20" s="25" t="s">
        <v>29</v>
      </c>
      <c r="G20" s="33">
        <v>4</v>
      </c>
      <c r="H20" s="36">
        <v>19187.04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27</v>
      </c>
      <c r="E21" s="26" t="s">
        <v>28</v>
      </c>
      <c r="F21" s="25" t="s">
        <v>29</v>
      </c>
      <c r="G21" s="33">
        <v>4</v>
      </c>
      <c r="H21" s="36">
        <v>19187.04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27</v>
      </c>
      <c r="E22" s="26" t="s">
        <v>28</v>
      </c>
      <c r="F22" s="25" t="s">
        <v>29</v>
      </c>
      <c r="G22" s="33">
        <v>4</v>
      </c>
      <c r="H22" s="36">
        <v>19187.04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27</v>
      </c>
      <c r="E23" s="26" t="s">
        <v>28</v>
      </c>
      <c r="F23" s="25" t="s">
        <v>29</v>
      </c>
      <c r="G23" s="33">
        <v>4</v>
      </c>
      <c r="H23" s="36">
        <v>19187.04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27</v>
      </c>
      <c r="E24" s="26" t="s">
        <v>28</v>
      </c>
      <c r="F24" s="25" t="s">
        <v>29</v>
      </c>
      <c r="G24" s="33">
        <v>1</v>
      </c>
      <c r="H24" s="36">
        <v>19187.04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27</v>
      </c>
      <c r="E25" s="26" t="s">
        <v>28</v>
      </c>
      <c r="F25" s="25" t="s">
        <v>29</v>
      </c>
      <c r="G25" s="33">
        <v>4</v>
      </c>
      <c r="H25" s="36">
        <v>19187.04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27</v>
      </c>
      <c r="E26" s="26" t="s">
        <v>28</v>
      </c>
      <c r="F26" s="25" t="s">
        <v>29</v>
      </c>
      <c r="G26" s="33">
        <v>4</v>
      </c>
      <c r="H26" s="36">
        <v>19187.04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27</v>
      </c>
      <c r="E27" s="26" t="s">
        <v>28</v>
      </c>
      <c r="F27" s="25" t="s">
        <v>29</v>
      </c>
      <c r="G27" s="33">
        <v>4</v>
      </c>
      <c r="H27" s="36">
        <v>19187.04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27</v>
      </c>
      <c r="E28" s="26" t="s">
        <v>28</v>
      </c>
      <c r="F28" s="25" t="s">
        <v>29</v>
      </c>
      <c r="G28" s="33">
        <v>4</v>
      </c>
      <c r="H28" s="36">
        <v>19187.04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27</v>
      </c>
      <c r="E29" s="26" t="s">
        <v>28</v>
      </c>
      <c r="F29" s="25" t="s">
        <v>29</v>
      </c>
      <c r="G29" s="33">
        <v>4</v>
      </c>
      <c r="H29" s="36">
        <v>19187.04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27</v>
      </c>
      <c r="E30" s="26" t="s">
        <v>28</v>
      </c>
      <c r="F30" s="25" t="s">
        <v>29</v>
      </c>
      <c r="G30" s="33">
        <v>4</v>
      </c>
      <c r="H30" s="36">
        <v>19187.04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27</v>
      </c>
      <c r="E31" s="26" t="s">
        <v>28</v>
      </c>
      <c r="F31" s="25" t="s">
        <v>29</v>
      </c>
      <c r="G31" s="33">
        <v>4</v>
      </c>
      <c r="H31" s="36">
        <v>19187.04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27</v>
      </c>
      <c r="E32" s="26" t="s">
        <v>28</v>
      </c>
      <c r="F32" s="25" t="s">
        <v>29</v>
      </c>
      <c r="G32" s="33">
        <v>4</v>
      </c>
      <c r="H32" s="36">
        <v>19187.04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27</v>
      </c>
      <c r="E33" s="26" t="s">
        <v>28</v>
      </c>
      <c r="F33" s="25" t="s">
        <v>29</v>
      </c>
      <c r="G33" s="33">
        <v>4</v>
      </c>
      <c r="H33" s="36">
        <v>19187.04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27</v>
      </c>
      <c r="E34" s="26" t="s">
        <v>28</v>
      </c>
      <c r="F34" s="25" t="s">
        <v>29</v>
      </c>
      <c r="G34" s="33">
        <v>4</v>
      </c>
      <c r="H34" s="36">
        <v>19187.04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27</v>
      </c>
      <c r="E35" s="26" t="s">
        <v>28</v>
      </c>
      <c r="F35" s="25" t="s">
        <v>29</v>
      </c>
      <c r="G35" s="33">
        <v>4</v>
      </c>
      <c r="H35" s="36">
        <v>19187.04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f t="shared" si="0"/>
        <v>25</v>
      </c>
      <c r="B36" s="25" t="s">
        <v>52</v>
      </c>
      <c r="C36" s="25" t="s">
        <v>20</v>
      </c>
      <c r="D36" s="25" t="s">
        <v>27</v>
      </c>
      <c r="E36" s="26" t="s">
        <v>28</v>
      </c>
      <c r="F36" s="25" t="s">
        <v>29</v>
      </c>
      <c r="G36" s="33">
        <v>4</v>
      </c>
      <c r="H36" s="36">
        <v>19187.04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53</v>
      </c>
      <c r="C37" s="25" t="s">
        <v>20</v>
      </c>
      <c r="D37" s="25" t="s">
        <v>27</v>
      </c>
      <c r="E37" s="26" t="s">
        <v>28</v>
      </c>
      <c r="F37" s="25" t="s">
        <v>29</v>
      </c>
      <c r="G37" s="33">
        <v>4</v>
      </c>
      <c r="H37" s="36">
        <v>19187.04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54</v>
      </c>
      <c r="C38" s="25" t="s">
        <v>20</v>
      </c>
      <c r="D38" s="25" t="s">
        <v>27</v>
      </c>
      <c r="E38" s="26" t="s">
        <v>28</v>
      </c>
      <c r="F38" s="25" t="s">
        <v>29</v>
      </c>
      <c r="G38" s="33">
        <v>4</v>
      </c>
      <c r="H38" s="36">
        <v>19187.04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f t="shared" si="0"/>
        <v>28</v>
      </c>
      <c r="B39" s="25" t="s">
        <v>55</v>
      </c>
      <c r="C39" s="25" t="s">
        <v>20</v>
      </c>
      <c r="D39" s="25" t="s">
        <v>27</v>
      </c>
      <c r="E39" s="26" t="s">
        <v>28</v>
      </c>
      <c r="F39" s="25" t="s">
        <v>29</v>
      </c>
      <c r="G39" s="33">
        <v>4</v>
      </c>
      <c r="H39" s="36">
        <v>19187.04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56</v>
      </c>
      <c r="C40" s="25" t="s">
        <v>20</v>
      </c>
      <c r="D40" s="25" t="s">
        <v>27</v>
      </c>
      <c r="E40" s="26" t="s">
        <v>28</v>
      </c>
      <c r="F40" s="25" t="s">
        <v>29</v>
      </c>
      <c r="G40" s="33">
        <v>4</v>
      </c>
      <c r="H40" s="36">
        <v>19187.04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0"/>
        <v>30</v>
      </c>
      <c r="B41" s="25" t="s">
        <v>57</v>
      </c>
      <c r="C41" s="25" t="s">
        <v>20</v>
      </c>
      <c r="D41" s="25" t="s">
        <v>27</v>
      </c>
      <c r="E41" s="26" t="s">
        <v>28</v>
      </c>
      <c r="F41" s="25" t="s">
        <v>29</v>
      </c>
      <c r="G41" s="33">
        <v>4</v>
      </c>
      <c r="H41" s="36">
        <v>19187.04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f t="shared" si="0"/>
        <v>31</v>
      </c>
      <c r="B42" s="25" t="s">
        <v>58</v>
      </c>
      <c r="C42" s="25" t="s">
        <v>20</v>
      </c>
      <c r="D42" s="25" t="s">
        <v>27</v>
      </c>
      <c r="E42" s="26" t="s">
        <v>28</v>
      </c>
      <c r="F42" s="25" t="s">
        <v>29</v>
      </c>
      <c r="G42" s="33">
        <v>4</v>
      </c>
      <c r="H42" s="36">
        <v>19187.04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0"/>
        <v>32</v>
      </c>
      <c r="B43" s="25" t="s">
        <v>59</v>
      </c>
      <c r="C43" s="25" t="s">
        <v>20</v>
      </c>
      <c r="D43" s="25" t="s">
        <v>27</v>
      </c>
      <c r="E43" s="26" t="s">
        <v>28</v>
      </c>
      <c r="F43" s="25" t="s">
        <v>29</v>
      </c>
      <c r="G43" s="33">
        <v>4</v>
      </c>
      <c r="H43" s="36">
        <v>19187.04</v>
      </c>
      <c r="I43" s="27">
        <v>41426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0"/>
        <v>33</v>
      </c>
      <c r="B44" s="25" t="s">
        <v>60</v>
      </c>
      <c r="C44" s="25" t="s">
        <v>20</v>
      </c>
      <c r="D44" s="25" t="s">
        <v>27</v>
      </c>
      <c r="E44" s="26" t="s">
        <v>28</v>
      </c>
      <c r="F44" s="25" t="s">
        <v>29</v>
      </c>
      <c r="G44" s="33">
        <v>4</v>
      </c>
      <c r="H44" s="36">
        <v>19187.04</v>
      </c>
      <c r="I44" s="27">
        <v>41426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0"/>
        <v>34</v>
      </c>
      <c r="B45" s="25" t="s">
        <v>61</v>
      </c>
      <c r="C45" s="25" t="s">
        <v>20</v>
      </c>
      <c r="D45" s="25" t="s">
        <v>27</v>
      </c>
      <c r="E45" s="26" t="s">
        <v>28</v>
      </c>
      <c r="F45" s="25" t="s">
        <v>29</v>
      </c>
      <c r="G45" s="33">
        <v>4</v>
      </c>
      <c r="H45" s="36">
        <v>19187.04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0"/>
        <v>35</v>
      </c>
      <c r="B46" s="25" t="s">
        <v>62</v>
      </c>
      <c r="C46" s="25" t="s">
        <v>20</v>
      </c>
      <c r="D46" s="25" t="s">
        <v>27</v>
      </c>
      <c r="E46" s="26" t="s">
        <v>28</v>
      </c>
      <c r="F46" s="25" t="s">
        <v>29</v>
      </c>
      <c r="G46" s="33">
        <v>4</v>
      </c>
      <c r="H46" s="36">
        <v>19187.04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63</v>
      </c>
      <c r="C47" s="25" t="s">
        <v>20</v>
      </c>
      <c r="D47" s="25" t="s">
        <v>27</v>
      </c>
      <c r="E47" s="26" t="s">
        <v>28</v>
      </c>
      <c r="F47" s="25" t="s">
        <v>29</v>
      </c>
      <c r="G47" s="33">
        <v>4</v>
      </c>
      <c r="H47" s="36">
        <v>19187.04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64</v>
      </c>
      <c r="C48" s="25" t="s">
        <v>20</v>
      </c>
      <c r="D48" s="25" t="s">
        <v>27</v>
      </c>
      <c r="E48" s="26" t="s">
        <v>28</v>
      </c>
      <c r="F48" s="25" t="s">
        <v>29</v>
      </c>
      <c r="G48" s="33">
        <v>3</v>
      </c>
      <c r="H48" s="36">
        <v>19187.04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65</v>
      </c>
      <c r="C49" s="25" t="s">
        <v>20</v>
      </c>
      <c r="D49" s="25" t="s">
        <v>27</v>
      </c>
      <c r="E49" s="26" t="s">
        <v>28</v>
      </c>
      <c r="F49" s="25" t="s">
        <v>29</v>
      </c>
      <c r="G49" s="33">
        <v>4</v>
      </c>
      <c r="H49" s="36">
        <v>19187.04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66</v>
      </c>
      <c r="C50" s="25" t="s">
        <v>20</v>
      </c>
      <c r="D50" s="25" t="s">
        <v>27</v>
      </c>
      <c r="E50" s="26" t="s">
        <v>28</v>
      </c>
      <c r="F50" s="25" t="s">
        <v>29</v>
      </c>
      <c r="G50" s="33">
        <v>4</v>
      </c>
      <c r="H50" s="36">
        <v>19187.04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f t="shared" si="0"/>
        <v>40</v>
      </c>
      <c r="B51" s="25" t="s">
        <v>67</v>
      </c>
      <c r="C51" s="25" t="s">
        <v>20</v>
      </c>
      <c r="D51" s="25" t="s">
        <v>27</v>
      </c>
      <c r="E51" s="26" t="s">
        <v>28</v>
      </c>
      <c r="F51" s="25" t="s">
        <v>29</v>
      </c>
      <c r="G51" s="33">
        <v>4</v>
      </c>
      <c r="H51" s="36">
        <v>19187.04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f t="shared" si="0"/>
        <v>41</v>
      </c>
      <c r="B52" s="25" t="s">
        <v>68</v>
      </c>
      <c r="C52" s="25" t="s">
        <v>20</v>
      </c>
      <c r="D52" s="25" t="s">
        <v>27</v>
      </c>
      <c r="E52" s="26" t="s">
        <v>28</v>
      </c>
      <c r="F52" s="25" t="s">
        <v>29</v>
      </c>
      <c r="G52" s="33">
        <v>4</v>
      </c>
      <c r="H52" s="36">
        <v>19187.04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f t="shared" si="0"/>
        <v>42</v>
      </c>
      <c r="B53" s="25" t="s">
        <v>69</v>
      </c>
      <c r="C53" s="25" t="s">
        <v>20</v>
      </c>
      <c r="D53" s="25" t="s">
        <v>27</v>
      </c>
      <c r="E53" s="26" t="s">
        <v>28</v>
      </c>
      <c r="F53" s="25" t="s">
        <v>29</v>
      </c>
      <c r="G53" s="33">
        <v>4</v>
      </c>
      <c r="H53" s="36">
        <v>19187.04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f t="shared" si="0"/>
        <v>43</v>
      </c>
      <c r="B54" s="25" t="s">
        <v>70</v>
      </c>
      <c r="C54" s="25" t="s">
        <v>20</v>
      </c>
      <c r="D54" s="25" t="s">
        <v>27</v>
      </c>
      <c r="E54" s="26" t="s">
        <v>28</v>
      </c>
      <c r="F54" s="25" t="s">
        <v>29</v>
      </c>
      <c r="G54" s="33">
        <v>4</v>
      </c>
      <c r="H54" s="36">
        <v>19187.04</v>
      </c>
      <c r="I54" s="27">
        <v>41475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f t="shared" si="0"/>
        <v>44</v>
      </c>
      <c r="B55" s="25" t="s">
        <v>71</v>
      </c>
      <c r="C55" s="25" t="s">
        <v>20</v>
      </c>
      <c r="D55" s="25" t="s">
        <v>27</v>
      </c>
      <c r="E55" s="26" t="s">
        <v>28</v>
      </c>
      <c r="F55" s="25" t="s">
        <v>29</v>
      </c>
      <c r="G55" s="33">
        <v>4</v>
      </c>
      <c r="H55" s="36">
        <v>19187.04</v>
      </c>
      <c r="I55" s="27">
        <v>41475</v>
      </c>
      <c r="J55" s="35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54" t="s">
        <v>7</v>
      </c>
      <c r="B56" s="55"/>
      <c r="C56" s="55"/>
      <c r="D56" s="55"/>
      <c r="E56" s="56"/>
      <c r="F56" s="28"/>
      <c r="G56" s="29">
        <f>SUM(G12:G55)</f>
        <v>179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44"/>
      <c r="B57" s="45"/>
      <c r="C57" s="45"/>
      <c r="D57" s="45"/>
      <c r="E57" s="45"/>
      <c r="F57" s="45"/>
      <c r="G57" s="45"/>
      <c r="H57" s="45"/>
      <c r="I57" s="46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0" t="s">
        <v>8</v>
      </c>
      <c r="B58" s="41"/>
      <c r="C58" s="41"/>
      <c r="D58" s="41"/>
      <c r="E58" s="42"/>
      <c r="F58" s="57" t="s">
        <v>14</v>
      </c>
      <c r="G58" s="57"/>
      <c r="H58" s="57"/>
      <c r="I58" s="57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0" t="s">
        <v>9</v>
      </c>
      <c r="B59" s="41"/>
      <c r="C59" s="41"/>
      <c r="D59" s="41"/>
      <c r="E59" s="42"/>
      <c r="F59" s="43" t="s">
        <v>13</v>
      </c>
      <c r="G59" s="43"/>
      <c r="H59" s="43"/>
      <c r="I59" s="43"/>
      <c r="Q59" s="12"/>
    </row>
    <row r="60" spans="1:17" s="4" customFormat="1" ht="33.75" customHeight="1" x14ac:dyDescent="0.25">
      <c r="A60" s="40" t="s">
        <v>15</v>
      </c>
      <c r="B60" s="41"/>
      <c r="C60" s="41"/>
      <c r="D60" s="41"/>
      <c r="E60" s="42"/>
      <c r="F60" s="43" t="s">
        <v>12</v>
      </c>
      <c r="G60" s="43"/>
      <c r="H60" s="43"/>
      <c r="I60" s="43"/>
      <c r="Q60" s="12"/>
    </row>
    <row r="61" spans="1:17" ht="121.5" customHeight="1" x14ac:dyDescent="0.25">
      <c r="A61" s="47" t="s">
        <v>18</v>
      </c>
      <c r="B61" s="48"/>
      <c r="C61" s="48"/>
      <c r="D61" s="48"/>
      <c r="E61" s="49"/>
      <c r="F61" s="50" t="s">
        <v>19</v>
      </c>
      <c r="G61" s="50"/>
      <c r="H61" s="50"/>
      <c r="I61" s="50"/>
    </row>
    <row r="62" spans="1:17" ht="57.75" customHeight="1" x14ac:dyDescent="0.3">
      <c r="A62" s="51"/>
      <c r="B62" s="51"/>
      <c r="C62" s="51"/>
      <c r="D62" s="51"/>
      <c r="E62" s="51"/>
      <c r="F62" s="52"/>
      <c r="G62" s="52"/>
      <c r="H62" s="52"/>
      <c r="I62" s="52"/>
    </row>
    <row r="63" spans="1:17" ht="44.25" customHeight="1" x14ac:dyDescent="0.25">
      <c r="A63" s="37"/>
      <c r="B63" s="37"/>
      <c r="C63" s="37"/>
      <c r="D63" s="37"/>
      <c r="E63" s="37"/>
      <c r="F63" s="32"/>
      <c r="G63" s="32"/>
      <c r="H63" s="38"/>
      <c r="I63" s="39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2026-03-03T02:29:35Z</dcterms:modified>
</cp:coreProperties>
</file>